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18C3C473-50CE-498D-8409-DF3955F2A89E}" xr6:coauthVersionLast="47" xr6:coauthVersionMax="47" xr10:uidLastSave="{00000000-0000-0000-0000-000000000000}"/>
  <bookViews>
    <workbookView xWindow="39855" yWindow="1980" windowWidth="30000" windowHeight="14790" tabRatio="632" firstSheet="58" activeTab="5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Standing Facilities" sheetId="12" r:id="rId61"/>
    <sheet name="Exceed Reserves" sheetId="2" r:id="rId6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8" i="154" l="1"/>
  <c r="Q27" i="154" l="1"/>
  <c r="D28" i="154"/>
  <c r="Q26" i="154"/>
  <c r="Q24" i="154"/>
  <c r="Q23" i="154"/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N47" i="154" s="1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N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26" i="154" l="1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Z40" i="154" s="1"/>
  <c r="D28" i="122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Q29" i="154"/>
  <c r="S28" i="154"/>
  <c r="R28" i="154" s="1"/>
  <c r="P29" i="154" l="1"/>
  <c r="O29" i="154" s="1"/>
  <c r="Q30" i="154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Q36" i="154"/>
  <c r="S35" i="154"/>
  <c r="R35" i="154" s="1"/>
  <c r="Q37" i="154" l="1"/>
  <c r="P36" i="154"/>
  <c r="O36" i="154" s="1"/>
  <c r="S36" i="154"/>
  <c r="R36" i="154" s="1"/>
  <c r="Q38" i="154" l="1"/>
  <c r="P37" i="154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Q40" i="154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Q44" i="154"/>
  <c r="S43" i="154"/>
  <c r="R43" i="154" s="1"/>
  <c r="P44" i="154" l="1"/>
  <c r="O44" i="154" s="1"/>
  <c r="Q45" i="154"/>
  <c r="S44" i="154"/>
  <c r="R44" i="154" s="1"/>
  <c r="P45" i="154" l="1"/>
  <c r="O45" i="154" s="1"/>
  <c r="Q46" i="154"/>
  <c r="S45" i="154"/>
  <c r="R45" i="154" s="1"/>
  <c r="Q47" i="154" l="1"/>
  <c r="P46" i="154"/>
  <c r="O46" i="154" s="1"/>
  <c r="S46" i="154"/>
  <c r="R46" i="154" s="1"/>
  <c r="Q48" i="154" l="1"/>
  <c r="P47" i="154"/>
  <c r="O47" i="154" s="1"/>
  <c r="S47" i="154"/>
  <c r="R47" i="154" s="1"/>
  <c r="P48" i="154" l="1"/>
  <c r="O48" i="154" s="1"/>
  <c r="S48" i="154"/>
  <c r="R48" i="154" s="1"/>
</calcChain>
</file>

<file path=xl/sharedStrings.xml><?xml version="1.0" encoding="utf-8"?>
<sst xmlns="http://schemas.openxmlformats.org/spreadsheetml/2006/main" count="2253" uniqueCount="406">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</sst>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F42" sqref="F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-5400</v>
      </c>
      <c r="J26" s="63">
        <v>100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-2537119.3333333335</v>
      </c>
      <c r="Y26" s="181">
        <f t="shared" si="13"/>
        <v>-2545481</v>
      </c>
      <c r="Z26" s="217">
        <f>AVERAGE(Y26:Y34)</f>
        <v>-2534516.4444444445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-13100</v>
      </c>
      <c r="J27" s="63">
        <v>100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300</v>
      </c>
      <c r="J28" s="63">
        <v>100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/>
      <c r="F29" s="23"/>
      <c r="G29" s="26">
        <f>D29+E29+F29-E28-F28</f>
        <v>2385437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2385437</v>
      </c>
      <c r="O29" s="67">
        <f t="shared" si="3"/>
        <v>106660.42304347827</v>
      </c>
      <c r="P29" s="7">
        <f t="shared" si="6"/>
        <v>2453189.73</v>
      </c>
      <c r="Q29" s="164">
        <f>Q28+N29+4</f>
        <v>2553343.5099999998</v>
      </c>
      <c r="R29" s="29">
        <f t="shared" si="1"/>
        <v>162.23802949291212</v>
      </c>
      <c r="S29" s="5">
        <f>SUM($Q$7:$Q29)/T29</f>
        <v>278035.42304347816</v>
      </c>
      <c r="T29" s="18">
        <v>23</v>
      </c>
      <c r="U29" s="4"/>
      <c r="V29" s="131"/>
      <c r="W29" s="105"/>
      <c r="X29" s="217"/>
      <c r="Y29" s="181">
        <f>Y28-K29-L29-2</f>
        <v>-2533215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201464.92666666667</v>
      </c>
      <c r="P30" s="7">
        <f t="shared" si="6"/>
        <v>4835158.24</v>
      </c>
      <c r="Q30" s="164">
        <f>Q29+N30</f>
        <v>2553343.5099999998</v>
      </c>
      <c r="R30" s="29">
        <f t="shared" si="1"/>
        <v>217.5579440797471</v>
      </c>
      <c r="S30" s="5">
        <f>SUM($Q$7:$Q30)/T30</f>
        <v>372839.92666666658</v>
      </c>
      <c r="T30" s="18">
        <v>24</v>
      </c>
      <c r="U30" s="4"/>
      <c r="V30" s="131"/>
      <c r="W30" s="105"/>
      <c r="X30" s="217"/>
      <c r="Y30" s="181">
        <f t="shared" si="13"/>
        <v>-2533215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288685.07</v>
      </c>
      <c r="P31" s="7">
        <f t="shared" si="6"/>
        <v>7217126.75</v>
      </c>
      <c r="Q31" s="164">
        <f t="shared" ref="Q31:Q39" si="15">Q30+N31</f>
        <v>2553343.5099999998</v>
      </c>
      <c r="R31" s="29">
        <f t="shared" si="1"/>
        <v>268.45226549963525</v>
      </c>
      <c r="S31" s="5">
        <f>SUM($Q$7:$Q31)/T31</f>
        <v>460060.06999999995</v>
      </c>
      <c r="T31" s="18">
        <v>25</v>
      </c>
      <c r="U31" s="4"/>
      <c r="V31" s="137"/>
      <c r="W31" s="105"/>
      <c r="X31" s="217"/>
      <c r="Y31" s="181">
        <f t="shared" si="13"/>
        <v>-2533215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369195.97153846151</v>
      </c>
      <c r="P32" s="7">
        <f t="shared" si="6"/>
        <v>9599095.2599999998</v>
      </c>
      <c r="Q32" s="164">
        <f t="shared" si="15"/>
        <v>2553343.5099999998</v>
      </c>
      <c r="R32" s="29">
        <f t="shared" si="1"/>
        <v>315.43163911799354</v>
      </c>
      <c r="S32" s="5">
        <f>SUM($Q$7:$Q32)/T32</f>
        <v>540570.97153846151</v>
      </c>
      <c r="T32" s="18">
        <v>26</v>
      </c>
      <c r="U32" s="27"/>
      <c r="V32" s="137"/>
      <c r="W32" s="105"/>
      <c r="X32" s="217"/>
      <c r="Y32" s="181">
        <f t="shared" si="13"/>
        <v>-2533215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443743.06555555551</v>
      </c>
      <c r="P33" s="7">
        <f t="shared" si="6"/>
        <v>11981062.77</v>
      </c>
      <c r="Q33" s="164">
        <f>Q32+N33-1</f>
        <v>2553342.5099999998</v>
      </c>
      <c r="R33" s="29">
        <f t="shared" si="1"/>
        <v>358.93103752330006</v>
      </c>
      <c r="S33" s="5">
        <f>SUM($Q$7:$Q33)/T33</f>
        <v>615118.06555555551</v>
      </c>
      <c r="T33" s="18">
        <v>27</v>
      </c>
      <c r="U33" s="138">
        <f>B33</f>
        <v>46090</v>
      </c>
      <c r="V33" s="131"/>
      <c r="W33" s="105"/>
      <c r="X33" s="217" t="e">
        <f>AVERAGE(W33:W41)</f>
        <v>#DIV/0!</v>
      </c>
      <c r="Y33" s="181">
        <f>Y32-K33-L33</f>
        <v>-2533215</v>
      </c>
      <c r="Z33" s="217">
        <f>AVERAGE(Y33:Y41)</f>
        <v>-2533216.4444444445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512965.36714285711</v>
      </c>
      <c r="P34" s="7">
        <f t="shared" si="6"/>
        <v>14363030.279999999</v>
      </c>
      <c r="Q34" s="164">
        <f>Q33+N34</f>
        <v>2553342.5099999998</v>
      </c>
      <c r="R34" s="29">
        <f t="shared" si="1"/>
        <v>399.32333604251323</v>
      </c>
      <c r="S34" s="5">
        <f>SUM($Q$7:$Q34)/T34</f>
        <v>684340.36714285705</v>
      </c>
      <c r="T34" s="18">
        <v>28</v>
      </c>
      <c r="U34" s="138">
        <f>B33+8</f>
        <v>46098</v>
      </c>
      <c r="V34" s="131"/>
      <c r="W34" s="105"/>
      <c r="X34" s="217"/>
      <c r="Y34" s="181">
        <f t="shared" si="13"/>
        <v>-2533215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v>-9267</v>
      </c>
      <c r="E35" s="87"/>
      <c r="F35" s="23"/>
      <c r="G35" s="26">
        <f>D35+E35+F35-E34-F34</f>
        <v>-9267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-9267</v>
      </c>
      <c r="O35" s="67">
        <f t="shared" si="3"/>
        <v>577094.19965517242</v>
      </c>
      <c r="P35" s="7">
        <f t="shared" si="6"/>
        <v>16735731.789999999</v>
      </c>
      <c r="Q35" s="164">
        <f>Q34+N35+1</f>
        <v>2544076.5099999998</v>
      </c>
      <c r="R35" s="29">
        <f t="shared" si="1"/>
        <v>436.74351548077163</v>
      </c>
      <c r="S35" s="5">
        <f>SUM($Q$7:$Q35)/T35</f>
        <v>748469.19965517242</v>
      </c>
      <c r="T35" s="18">
        <v>29</v>
      </c>
      <c r="U35" s="4"/>
      <c r="V35" s="131"/>
      <c r="W35" s="105"/>
      <c r="X35" s="217"/>
      <c r="Y35" s="181">
        <f>Y34-K35-L35-1</f>
        <v>-2533216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636947.80999999994</v>
      </c>
      <c r="P36" s="7">
        <f t="shared" si="6"/>
        <v>19108434.299999997</v>
      </c>
      <c r="Q36" s="164">
        <f>Q35+N36+1</f>
        <v>2544077.5099999998</v>
      </c>
      <c r="R36" s="29">
        <f t="shared" si="1"/>
        <v>471.66961925601748</v>
      </c>
      <c r="S36" s="5">
        <f>SUM($Q$7:$Q36)/T36+1</f>
        <v>808323.80999999994</v>
      </c>
      <c r="T36" s="18">
        <v>30</v>
      </c>
      <c r="U36" s="4"/>
      <c r="V36" s="136"/>
      <c r="W36" s="105"/>
      <c r="X36" s="217"/>
      <c r="Y36" s="181">
        <f>Y35-K36-L36-1</f>
        <v>-2533217</v>
      </c>
      <c r="Z36" s="217"/>
      <c r="AD36" s="1"/>
      <c r="AE36" s="1"/>
    </row>
    <row r="37" spans="2:31">
      <c r="B37" s="116">
        <v>46094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692939.86483870947</v>
      </c>
      <c r="P37" s="7">
        <f t="shared" si="6"/>
        <v>21481135.809999995</v>
      </c>
      <c r="Q37" s="164">
        <f>Q36+N37-1</f>
        <v>2544076.5099999998</v>
      </c>
      <c r="R37" s="29">
        <f t="shared" si="1"/>
        <v>504.34186132090997</v>
      </c>
      <c r="S37" s="5">
        <f>SUM($Q$7:$Q37)/T37+1</f>
        <v>864315.86483870947</v>
      </c>
      <c r="T37" s="18">
        <v>31</v>
      </c>
      <c r="U37" s="27"/>
      <c r="V37" s="137"/>
      <c r="W37" s="105"/>
      <c r="X37" s="217"/>
      <c r="Y37" s="181">
        <f t="shared" si="13"/>
        <v>-2533217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745432.44749999978</v>
      </c>
      <c r="P38" s="7">
        <f t="shared" si="6"/>
        <v>23853838.319999993</v>
      </c>
      <c r="Q38" s="164">
        <f>Q37+N38+1</f>
        <v>2544077.5099999998</v>
      </c>
      <c r="R38" s="29">
        <f t="shared" si="1"/>
        <v>534.97152297592982</v>
      </c>
      <c r="S38" s="5">
        <f>SUM($Q$7:$Q38)/T38</f>
        <v>916807.44749999978</v>
      </c>
      <c r="T38" s="18">
        <v>32</v>
      </c>
      <c r="U38" s="27"/>
      <c r="V38" s="137"/>
      <c r="W38" s="105"/>
      <c r="X38" s="217"/>
      <c r="Y38" s="181">
        <f t="shared" si="13"/>
        <v>-2533217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794743.66151515127</v>
      </c>
      <c r="P39" s="7">
        <f t="shared" si="6"/>
        <v>26226540.829999991</v>
      </c>
      <c r="Q39" s="164">
        <f t="shared" si="15"/>
        <v>2544077.5099999998</v>
      </c>
      <c r="R39" s="29">
        <f t="shared" si="1"/>
        <v>563.74538965143768</v>
      </c>
      <c r="S39" s="5">
        <f>SUM($Q$7:$Q39)/T39</f>
        <v>966118.66151515127</v>
      </c>
      <c r="T39" s="18">
        <v>33</v>
      </c>
      <c r="U39" s="27"/>
      <c r="V39" s="137"/>
      <c r="W39" s="105"/>
      <c r="X39" s="217"/>
      <c r="Y39" s="181">
        <f t="shared" si="13"/>
        <v>-2533217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841154.21588235255</v>
      </c>
      <c r="P40" s="7">
        <f t="shared" si="6"/>
        <v>28599243.339999989</v>
      </c>
      <c r="Q40" s="164">
        <f>Q39+N40</f>
        <v>2544077.5099999998</v>
      </c>
      <c r="R40" s="29">
        <f t="shared" si="1"/>
        <v>590.82667593426845</v>
      </c>
      <c r="S40" s="5">
        <f>SUM($Q$7:$Q40)/T40</f>
        <v>1012529.2158823526</v>
      </c>
      <c r="T40" s="18">
        <v>34</v>
      </c>
      <c r="U40" s="138">
        <f>B40</f>
        <v>46097</v>
      </c>
      <c r="V40" s="131"/>
      <c r="W40" s="105"/>
      <c r="X40" s="217" t="e">
        <f>AVERAGE(W40:W48)</f>
        <v>#DIV/0!</v>
      </c>
      <c r="Y40" s="181">
        <f t="shared" si="13"/>
        <v>-2533217</v>
      </c>
      <c r="Z40" s="217">
        <f>AVERAGE(Y40:Y48)</f>
        <v>-2533217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884912.70999999961</v>
      </c>
      <c r="P41" s="7">
        <f t="shared" si="6"/>
        <v>30971944.849999987</v>
      </c>
      <c r="Q41" s="164">
        <f>Q40+N41-1</f>
        <v>2544076.5099999998</v>
      </c>
      <c r="R41" s="29">
        <f t="shared" si="1"/>
        <v>616.36044347191819</v>
      </c>
      <c r="S41" s="5">
        <f>SUM($Q$7:$Q41)/T41</f>
        <v>1056287.7099999997</v>
      </c>
      <c r="T41" s="18">
        <v>35</v>
      </c>
      <c r="U41" s="138">
        <f>B40+8</f>
        <v>46105</v>
      </c>
      <c r="V41" s="131"/>
      <c r="W41" s="105"/>
      <c r="X41" s="217"/>
      <c r="Y41" s="181">
        <f t="shared" si="13"/>
        <v>-2533217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926240.20444444404</v>
      </c>
      <c r="P42" s="7">
        <f t="shared" si="6"/>
        <v>33344647.359999985</v>
      </c>
      <c r="Q42" s="164">
        <f>Q41+N42+1</f>
        <v>2544077.5099999998</v>
      </c>
      <c r="R42" s="29">
        <f t="shared" si="1"/>
        <v>640.47568457735611</v>
      </c>
      <c r="S42" s="5">
        <f>SUM($Q$7:$Q42)/T42</f>
        <v>1097615.204444444</v>
      </c>
      <c r="T42" s="18">
        <v>36</v>
      </c>
      <c r="U42" s="138"/>
      <c r="V42" s="131"/>
      <c r="W42" s="105"/>
      <c r="X42" s="217"/>
      <c r="Y42" s="181">
        <f t="shared" si="13"/>
        <v>-2533217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965333.78027026984</v>
      </c>
      <c r="P43" s="7">
        <f t="shared" si="6"/>
        <v>35717349.869999982</v>
      </c>
      <c r="Q43" s="164">
        <f>Q42+N43</f>
        <v>2544077.5099999998</v>
      </c>
      <c r="R43" s="29">
        <f t="shared" si="1"/>
        <v>663.28739913655431</v>
      </c>
      <c r="S43" s="5">
        <f>SUM($Q$7:$Q43)/T43</f>
        <v>1136708.7802702698</v>
      </c>
      <c r="T43" s="18">
        <v>37</v>
      </c>
      <c r="U43" s="138"/>
      <c r="V43" s="131"/>
      <c r="W43" s="105"/>
      <c r="X43" s="217"/>
      <c r="Y43" s="181">
        <f t="shared" si="13"/>
        <v>-2533217</v>
      </c>
      <c r="Z43" s="217"/>
      <c r="AD43" s="1"/>
      <c r="AE43" s="1"/>
    </row>
    <row r="44" spans="2:31">
      <c r="B44" s="116">
        <v>46101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1002369.7731578943</v>
      </c>
      <c r="P44" s="7">
        <f t="shared" si="6"/>
        <v>38090051.37999998</v>
      </c>
      <c r="Q44" s="164">
        <f>Q43+N44-1</f>
        <v>2544076.5099999998</v>
      </c>
      <c r="R44" s="29">
        <f t="shared" si="1"/>
        <v>684.89848178432919</v>
      </c>
      <c r="S44" s="5">
        <f>SUM($Q$7:$Q44)/T44</f>
        <v>1173744.7731578941</v>
      </c>
      <c r="T44" s="18">
        <v>38</v>
      </c>
      <c r="U44" s="138"/>
      <c r="V44" s="131"/>
      <c r="W44" s="105"/>
      <c r="X44" s="217"/>
      <c r="Y44" s="181">
        <f t="shared" si="13"/>
        <v>-2533217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1037506.5099999994</v>
      </c>
      <c r="P45" s="7">
        <f t="shared" si="6"/>
        <v>40462753.889999978</v>
      </c>
      <c r="Q45" s="164">
        <f>Q44+N45+1</f>
        <v>2544077.5099999998</v>
      </c>
      <c r="R45" s="29">
        <f t="shared" si="1"/>
        <v>705.40131874544102</v>
      </c>
      <c r="S45" s="5">
        <f>SUM($Q$7:$Q45)/T45</f>
        <v>1208881.5099999995</v>
      </c>
      <c r="T45" s="18">
        <v>39</v>
      </c>
      <c r="U45" s="138"/>
      <c r="V45" s="131"/>
      <c r="W45" s="105"/>
      <c r="X45" s="217"/>
      <c r="Y45" s="181">
        <f t="shared" si="13"/>
        <v>-2533217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1070886.4099999995</v>
      </c>
      <c r="P46" s="7">
        <f t="shared" si="6"/>
        <v>42835456.399999976</v>
      </c>
      <c r="Q46" s="164">
        <f t="shared" ref="Q46" si="16">Q45+N46</f>
        <v>2544077.5099999998</v>
      </c>
      <c r="R46" s="29">
        <f t="shared" si="1"/>
        <v>724.87901385849716</v>
      </c>
      <c r="S46" s="5">
        <f>SUM($Q$7:$Q46)/T46</f>
        <v>1242261.4099999995</v>
      </c>
      <c r="T46" s="18">
        <v>40</v>
      </c>
      <c r="U46" s="138"/>
      <c r="V46" s="131"/>
      <c r="W46" s="105"/>
      <c r="X46" s="217"/>
      <c r="Y46" s="181">
        <f t="shared" si="13"/>
        <v>-2533217</v>
      </c>
      <c r="Z46" s="217"/>
      <c r="AD46" s="1"/>
      <c r="AE46" s="1"/>
    </row>
    <row r="47" spans="2:31">
      <c r="B47" s="116">
        <v>46104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1102638.0221951213</v>
      </c>
      <c r="P47" s="7">
        <f t="shared" si="6"/>
        <v>45208158.909999974</v>
      </c>
      <c r="Q47" s="164">
        <f>Q46+N47</f>
        <v>2544077.5099999998</v>
      </c>
      <c r="R47" s="29">
        <f t="shared" si="1"/>
        <v>743.40657750262369</v>
      </c>
      <c r="S47" s="5">
        <f>SUM($Q$7:$Q47)/T47</f>
        <v>1274013.0221951213</v>
      </c>
      <c r="T47" s="18">
        <v>41</v>
      </c>
      <c r="U47" s="138"/>
      <c r="V47" s="131"/>
      <c r="W47" s="105"/>
      <c r="X47" s="217"/>
      <c r="Y47" s="181">
        <f>Y46-K47-L47</f>
        <v>-2533217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1132877.6766666661</v>
      </c>
      <c r="P48" s="7">
        <f t="shared" si="6"/>
        <v>47580862.419999972</v>
      </c>
      <c r="Q48" s="164">
        <f>Q47+N48+1</f>
        <v>2544078.5099999998</v>
      </c>
      <c r="R48" s="29">
        <f t="shared" si="1"/>
        <v>761.05189010454626</v>
      </c>
      <c r="S48" s="5">
        <f>SUM($Q$7:$Q48)/T48</f>
        <v>1304252.6766666661</v>
      </c>
      <c r="T48" s="18">
        <v>42</v>
      </c>
      <c r="U48" s="138"/>
      <c r="V48" s="131"/>
      <c r="W48" s="105"/>
      <c r="X48" s="217"/>
      <c r="Y48" s="181">
        <f t="shared" si="13"/>
        <v>-2533217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6" thickBot="1">
      <c r="D55" s="140" t="s">
        <v>46</v>
      </c>
      <c r="E55" s="145"/>
      <c r="F55" s="146"/>
      <c r="G55" s="158">
        <f>'Jan 2026'!Y56</f>
        <v>-2586845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51"/>
  <sheetViews>
    <sheetView topLeftCell="A5835" workbookViewId="0">
      <selection activeCell="D5851" sqref="D5851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4"/>
  <sheetViews>
    <sheetView workbookViewId="0">
      <pane ySplit="1" topLeftCell="A240" activePane="bottomLeft" state="frozen"/>
      <selection activeCell="X30" sqref="X30"/>
      <selection pane="bottomLeft" activeCell="E255" sqref="E255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61</vt:i4>
      </vt:variant>
    </vt:vector>
  </HeadingPairs>
  <TitlesOfParts>
    <vt:vector size="12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2026-03-05T10:27:00Z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